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408" windowWidth="11340" windowHeight="6456"/>
  </bookViews>
  <sheets>
    <sheet name="приложение" sheetId="2" r:id="rId1"/>
  </sheets>
  <definedNames>
    <definedName name="_xlnm.Print_Area" localSheetId="0">приложение!$A$1:$B$39</definedName>
  </definedNames>
  <calcPr calcId="145621"/>
</workbook>
</file>

<file path=xl/calcChain.xml><?xml version="1.0" encoding="utf-8"?>
<calcChain xmlns="http://schemas.openxmlformats.org/spreadsheetml/2006/main">
  <c r="B38" i="2" l="1"/>
  <c r="B37" i="2"/>
  <c r="B31" i="2"/>
  <c r="B27" i="2"/>
  <c r="B18" i="2"/>
  <c r="B16" i="2"/>
  <c r="B36" i="2"/>
  <c r="B35" i="2"/>
  <c r="B34" i="2"/>
  <c r="B33" i="2"/>
  <c r="B32" i="2"/>
  <c r="B30" i="2"/>
  <c r="B29" i="2"/>
  <c r="B28" i="2"/>
  <c r="B26" i="2"/>
  <c r="B25" i="2"/>
  <c r="B24" i="2"/>
  <c r="B23" i="2"/>
  <c r="B22" i="2"/>
  <c r="B21" i="2"/>
  <c r="B20" i="2"/>
  <c r="B19" i="2"/>
  <c r="B17" i="2"/>
  <c r="B15" i="2"/>
  <c r="B14" i="2"/>
  <c r="B13" i="2"/>
  <c r="B12" i="2"/>
</calcChain>
</file>

<file path=xl/sharedStrings.xml><?xml version="1.0" encoding="utf-8"?>
<sst xmlns="http://schemas.openxmlformats.org/spreadsheetml/2006/main" count="37" uniqueCount="37">
  <si>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</si>
  <si>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</si>
  <si>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</si>
  <si>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</si>
  <si>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</si>
  <si>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</si>
  <si>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</si>
  <si>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</si>
  <si>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</si>
  <si>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</si>
  <si>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</si>
  <si>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</si>
  <si>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</si>
  <si>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</si>
  <si>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</si>
  <si>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</si>
  <si>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</si>
  <si>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</si>
  <si>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</si>
  <si>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</si>
  <si>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</si>
  <si>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</si>
  <si>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</si>
  <si>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ВСЕГО</t>
  </si>
  <si>
    <t>г.Киров и Кировский район</t>
  </si>
  <si>
    <t>г.Людиново и Людиновский район</t>
  </si>
  <si>
    <t>Нераспределенный резерв</t>
  </si>
  <si>
    <t>г. Калуга</t>
  </si>
  <si>
    <t xml:space="preserve">г. Обнинск </t>
  </si>
  <si>
    <t xml:space="preserve">Сумма </t>
  </si>
  <si>
    <t>Распределение субвенции на обеспечение социальных выплат, пособий, компенсаций детям и семьям с детьми на 2016 год</t>
  </si>
  <si>
    <t>рублей</t>
  </si>
  <si>
    <t xml:space="preserve">Распределение межбюджетных трансфертов бюджетам муниципальных образований Калужской области на 2016 год </t>
  </si>
  <si>
    <t>Таблица 1 приложения № 5</t>
  </si>
  <si>
    <t>"Таблица 15 приложения № 12</t>
  </si>
  <si>
    <t>1 794 375 763"</t>
  </si>
  <si>
    <t>Приложение № 5 к Закону Калужской области "О внесении изменений в Закон Калужской области "Об областном бюджете на 2016 год"
от 29 августа 2016 № 109-ОЗ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</si>
</sst>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-* #,##0\ _р_._-;\-* #,##0\ _р_._-;_-* &quot;-&quot;\ _р_._-;_-@_-"/>
  </numFmts>
  <fonts count="17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Arial Cyr"/>
    </font>
    <font>
      <b/>
      <sz val="16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7" fillId="0" borderId="0"/>
    <xf numFmtId="167" fontId="3" fillId="0" borderId="0">
      <protection locked="0"/>
    </xf>
    <xf numFmtId="168" fontId="15" fillId="0" borderId="0" applyFont="0" applyFill="0" applyBorder="0" applyAlignment="0" applyProtection="0"/>
  </cellStyleXfs>
  <cellXfs count="28">
    <xf numFmtId="0" fontId="0" fillId="0" borderId="0" xfId="0"/>
    <xf numFmtId="0" fontId="6" fillId="0" borderId="0" xfId="8" applyFont="1" applyFill="1"/>
    <xf numFmtId="0" fontId="6" fillId="0" borderId="0" xfId="8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11" fillId="0" borderId="2" xfId="8" applyFont="1" applyFill="1" applyBorder="1" applyAlignment="1" applyProtection="1"/>
    <xf numFmtId="0" fontId="11" fillId="0" borderId="2" xfId="8" applyFont="1" applyFill="1" applyBorder="1" applyAlignment="1" applyProtection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3" xfId="8" applyFont="1" applyFill="1" applyBorder="1" applyAlignment="1" applyProtection="1"/>
    <xf numFmtId="0" fontId="13" fillId="0" borderId="4" xfId="8" applyFont="1" applyFill="1" applyBorder="1" applyAlignment="1" applyProtection="1">
      <alignment horizontal="left"/>
    </xf>
    <xf numFmtId="3" fontId="13" fillId="0" borderId="5" xfId="8" applyNumberFormat="1" applyFont="1" applyFill="1" applyBorder="1" applyAlignment="1" applyProtection="1">
      <alignment horizontal="right"/>
    </xf>
    <xf numFmtId="0" fontId="12" fillId="0" borderId="6" xfId="8" applyFont="1" applyFill="1" applyBorder="1" applyAlignment="1" applyProtection="1"/>
    <xf numFmtId="0" fontId="10" fillId="0" borderId="0" xfId="0" applyFont="1" applyFill="1" applyBorder="1" applyAlignment="1">
      <alignment horizontal="right" vertical="center" wrapText="1"/>
    </xf>
    <xf numFmtId="0" fontId="14" fillId="0" borderId="9" xfId="0" applyFont="1" applyFill="1" applyBorder="1" applyAlignment="1">
      <alignment horizontal="center" vertical="center" wrapText="1"/>
    </xf>
    <xf numFmtId="3" fontId="2" fillId="0" borderId="0" xfId="8" applyNumberFormat="1" applyFont="1" applyFill="1" applyAlignment="1">
      <alignment horizontal="right"/>
    </xf>
    <xf numFmtId="0" fontId="16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4" fillId="0" borderId="7" xfId="0" applyFont="1" applyFill="1" applyBorder="1" applyAlignment="1">
      <alignment horizontal="center" vertical="center" wrapText="1"/>
    </xf>
    <xf numFmtId="3" fontId="11" fillId="0" borderId="11" xfId="8" applyNumberFormat="1" applyFont="1" applyFill="1" applyBorder="1" applyAlignment="1" applyProtection="1">
      <alignment horizontal="right"/>
    </xf>
    <xf numFmtId="3" fontId="11" fillId="0" borderId="12" xfId="8" applyNumberFormat="1" applyFont="1" applyFill="1" applyBorder="1" applyAlignment="1" applyProtection="1">
      <alignment horizontal="right"/>
    </xf>
    <xf numFmtId="3" fontId="12" fillId="0" borderId="13" xfId="8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>
      <alignment horizontal="justify" vertical="center" wrapText="1"/>
    </xf>
    <xf numFmtId="0" fontId="8" fillId="0" borderId="0" xfId="8" applyFont="1" applyFill="1" applyAlignment="1" applyProtection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</cellXfs>
  <cellStyles count="11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Финансовый [0] 2" xfId="10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39"/>
  <sheetViews>
    <sheetView tabSelected="1" view="pageBreakPreview" zoomScale="110" zoomScaleNormal="100" zoomScaleSheetLayoutView="110" workbookViewId="0">
      <selection activeCell="A7" sqref="A7:B7"/>
    </sheetView>
  </sheetViews>
  <sheetFormatPr defaultColWidth="9.33203125" defaultRowHeight="13.2" x14ac:dyDescent="0.25"/>
  <cols>
    <col min="1" max="1" width="46" style="3" customWidth="1"/>
    <col min="2" max="2" width="49.44140625" style="4" customWidth="1"/>
    <col min="3" max="16384" width="9.33203125" style="3"/>
  </cols>
  <sheetData>
    <row r="1" spans="1:4" ht="91.2" customHeight="1" x14ac:dyDescent="0.25">
      <c r="B1" s="22" t="s">
        <v>36</v>
      </c>
    </row>
    <row r="3" spans="1:4" ht="49.2" customHeight="1" x14ac:dyDescent="0.25">
      <c r="A3" s="27" t="s">
        <v>32</v>
      </c>
      <c r="B3" s="27"/>
      <c r="C3" s="15"/>
      <c r="D3" s="15"/>
    </row>
    <row r="4" spans="1:4" ht="16.8" x14ac:dyDescent="0.25">
      <c r="B4" s="17" t="s">
        <v>33</v>
      </c>
      <c r="C4" s="16"/>
    </row>
    <row r="5" spans="1:4" s="1" customFormat="1" ht="16.8" x14ac:dyDescent="0.3">
      <c r="B5" s="14" t="s">
        <v>34</v>
      </c>
    </row>
    <row r="6" spans="1:4" s="1" customFormat="1" ht="16.8" x14ac:dyDescent="0.3">
      <c r="B6" s="14"/>
    </row>
    <row r="7" spans="1:4" s="1" customFormat="1" ht="42" customHeight="1" x14ac:dyDescent="0.3">
      <c r="A7" s="23" t="s">
        <v>30</v>
      </c>
      <c r="B7" s="23"/>
    </row>
    <row r="8" spans="1:4" s="1" customFormat="1" ht="23.4" thickBot="1" x14ac:dyDescent="0.35">
      <c r="A8" s="7"/>
      <c r="B8" s="12" t="s">
        <v>31</v>
      </c>
    </row>
    <row r="9" spans="1:4" s="1" customFormat="1" ht="22.5" customHeight="1" x14ac:dyDescent="0.3">
      <c r="A9" s="24" t="s">
        <v>22</v>
      </c>
      <c r="B9" s="24" t="s">
        <v>29</v>
      </c>
    </row>
    <row r="10" spans="1:4" s="1" customFormat="1" ht="31.5" customHeight="1" thickBot="1" x14ac:dyDescent="0.35">
      <c r="A10" s="25"/>
      <c r="B10" s="26"/>
    </row>
    <row r="11" spans="1:4" s="1" customFormat="1" ht="16.2" thickBot="1" x14ac:dyDescent="0.35">
      <c r="A11" s="18">
        <v>1</v>
      </c>
      <c r="B11" s="13">
        <v>2</v>
      </c>
    </row>
    <row r="12" spans="1:4" s="1" customFormat="1" ht="18.75" customHeight="1" x14ac:dyDescent="0.3">
      <c r="A12" s="8" t="s">
        <v>0</v>
      </c>
      <c r="B12" s="19">
        <f>35384153+6358935</f>
        <v>41743088</v>
      </c>
    </row>
    <row r="13" spans="1:4" s="1" customFormat="1" ht="20.25" customHeight="1" x14ac:dyDescent="0.3">
      <c r="A13" s="5" t="s">
        <v>1</v>
      </c>
      <c r="B13" s="20">
        <f>12789902+1884129</f>
        <v>14674031</v>
      </c>
    </row>
    <row r="14" spans="1:4" s="1" customFormat="1" ht="21.75" customHeight="1" x14ac:dyDescent="0.3">
      <c r="A14" s="5" t="s">
        <v>18</v>
      </c>
      <c r="B14" s="20">
        <f>90546571+15308549</f>
        <v>105855120</v>
      </c>
    </row>
    <row r="15" spans="1:4" s="1" customFormat="1" ht="18.75" customHeight="1" x14ac:dyDescent="0.3">
      <c r="A15" s="5" t="s">
        <v>2</v>
      </c>
      <c r="B15" s="20">
        <f>80294132+14366484</f>
        <v>94660616</v>
      </c>
    </row>
    <row r="16" spans="1:4" s="1" customFormat="1" ht="19.5" customHeight="1" x14ac:dyDescent="0.3">
      <c r="A16" s="5" t="s">
        <v>3</v>
      </c>
      <c r="B16" s="20">
        <f>28709438+5299113</f>
        <v>34008551</v>
      </c>
    </row>
    <row r="17" spans="1:2" s="1" customFormat="1" ht="19.5" customHeight="1" x14ac:dyDescent="0.3">
      <c r="A17" s="5" t="s">
        <v>4</v>
      </c>
      <c r="B17" s="20">
        <f>29589109+4828080</f>
        <v>34417189</v>
      </c>
    </row>
    <row r="18" spans="1:2" s="1" customFormat="1" ht="21.75" customHeight="1" x14ac:dyDescent="0.3">
      <c r="A18" s="5" t="s">
        <v>5</v>
      </c>
      <c r="B18" s="20">
        <f>74425606+12246839+1317961</f>
        <v>87990406</v>
      </c>
    </row>
    <row r="19" spans="1:2" s="1" customFormat="1" ht="19.5" customHeight="1" x14ac:dyDescent="0.3">
      <c r="A19" s="5" t="s">
        <v>6</v>
      </c>
      <c r="B19" s="20">
        <f>17765646+3179468</f>
        <v>20945114</v>
      </c>
    </row>
    <row r="20" spans="1:2" s="1" customFormat="1" ht="23.25" customHeight="1" x14ac:dyDescent="0.3">
      <c r="A20" s="5" t="s">
        <v>24</v>
      </c>
      <c r="B20" s="20">
        <f>57348909+7536516</f>
        <v>64885425</v>
      </c>
    </row>
    <row r="21" spans="1:2" s="1" customFormat="1" ht="19.5" customHeight="1" x14ac:dyDescent="0.3">
      <c r="A21" s="5" t="s">
        <v>7</v>
      </c>
      <c r="B21" s="20">
        <f>74077319+13306661</f>
        <v>87383980</v>
      </c>
    </row>
    <row r="22" spans="1:2" s="1" customFormat="1" ht="19.5" customHeight="1" x14ac:dyDescent="0.3">
      <c r="A22" s="5" t="s">
        <v>8</v>
      </c>
      <c r="B22" s="20">
        <f>17877253+2472919</f>
        <v>20350172</v>
      </c>
    </row>
    <row r="23" spans="1:2" s="1" customFormat="1" ht="18.600000000000001" customHeight="1" x14ac:dyDescent="0.3">
      <c r="A23" s="6" t="s">
        <v>25</v>
      </c>
      <c r="B23" s="20">
        <f>100784812+16486129</f>
        <v>117270941</v>
      </c>
    </row>
    <row r="24" spans="1:2" s="1" customFormat="1" ht="19.5" customHeight="1" x14ac:dyDescent="0.3">
      <c r="A24" s="5" t="s">
        <v>19</v>
      </c>
      <c r="B24" s="20">
        <f>127152974+22609549</f>
        <v>149762523</v>
      </c>
    </row>
    <row r="25" spans="1:2" s="1" customFormat="1" ht="19.5" customHeight="1" x14ac:dyDescent="0.3">
      <c r="A25" s="5" t="s">
        <v>9</v>
      </c>
      <c r="B25" s="20">
        <f>23029450+4003774</f>
        <v>27033224</v>
      </c>
    </row>
    <row r="26" spans="1:2" s="1" customFormat="1" ht="18.75" customHeight="1" x14ac:dyDescent="0.3">
      <c r="A26" s="5" t="s">
        <v>10</v>
      </c>
      <c r="B26" s="20">
        <f>28591731+5063597</f>
        <v>33655328</v>
      </c>
    </row>
    <row r="27" spans="1:2" s="1" customFormat="1" ht="20.25" customHeight="1" x14ac:dyDescent="0.3">
      <c r="A27" s="5" t="s">
        <v>17</v>
      </c>
      <c r="B27" s="20">
        <f>17771717+2119645+404999</f>
        <v>20296361</v>
      </c>
    </row>
    <row r="28" spans="1:2" s="1" customFormat="1" ht="18.75" customHeight="1" x14ac:dyDescent="0.3">
      <c r="A28" s="5" t="s">
        <v>11</v>
      </c>
      <c r="B28" s="20">
        <f>28186885+4592565</f>
        <v>32779450</v>
      </c>
    </row>
    <row r="29" spans="1:2" s="1" customFormat="1" ht="19.5" customHeight="1" x14ac:dyDescent="0.3">
      <c r="A29" s="5" t="s">
        <v>12</v>
      </c>
      <c r="B29" s="20">
        <f>14704149+1766371</f>
        <v>16470520</v>
      </c>
    </row>
    <row r="30" spans="1:2" s="1" customFormat="1" ht="19.5" customHeight="1" x14ac:dyDescent="0.3">
      <c r="A30" s="5" t="s">
        <v>13</v>
      </c>
      <c r="B30" s="20">
        <f>45396804+6358935</f>
        <v>51755739</v>
      </c>
    </row>
    <row r="31" spans="1:2" s="1" customFormat="1" ht="18.75" customHeight="1" x14ac:dyDescent="0.3">
      <c r="A31" s="5" t="s">
        <v>20</v>
      </c>
      <c r="B31" s="20">
        <f>29429157+3297226+988471</f>
        <v>33714854</v>
      </c>
    </row>
    <row r="32" spans="1:2" s="1" customFormat="1" ht="19.5" customHeight="1" x14ac:dyDescent="0.3">
      <c r="A32" s="5" t="s">
        <v>14</v>
      </c>
      <c r="B32" s="20">
        <f>22668173+4003774</f>
        <v>26671947</v>
      </c>
    </row>
    <row r="33" spans="1:2" s="1" customFormat="1" ht="18.75" customHeight="1" x14ac:dyDescent="0.3">
      <c r="A33" s="5" t="s">
        <v>21</v>
      </c>
      <c r="B33" s="20">
        <f>35716918+5181355</f>
        <v>40898273</v>
      </c>
    </row>
    <row r="34" spans="1:2" s="1" customFormat="1" ht="21.75" customHeight="1" x14ac:dyDescent="0.3">
      <c r="A34" s="5" t="s">
        <v>15</v>
      </c>
      <c r="B34" s="20">
        <f>28944848+4003774</f>
        <v>32948622</v>
      </c>
    </row>
    <row r="35" spans="1:2" s="1" customFormat="1" ht="19.5" customHeight="1" x14ac:dyDescent="0.3">
      <c r="A35" s="5" t="s">
        <v>16</v>
      </c>
      <c r="B35" s="20">
        <f>19878296+2826194</f>
        <v>22704490</v>
      </c>
    </row>
    <row r="36" spans="1:2" s="1" customFormat="1" ht="19.5" customHeight="1" x14ac:dyDescent="0.3">
      <c r="A36" s="5" t="s">
        <v>28</v>
      </c>
      <c r="B36" s="20">
        <f>119186078+20489904</f>
        <v>139675982</v>
      </c>
    </row>
    <row r="37" spans="1:2" s="1" customFormat="1" ht="21.75" customHeight="1" x14ac:dyDescent="0.3">
      <c r="A37" s="5" t="s">
        <v>27</v>
      </c>
      <c r="B37" s="20">
        <f>313503935+41312524+9441360</f>
        <v>364257819</v>
      </c>
    </row>
    <row r="38" spans="1:2" s="1" customFormat="1" ht="21.75" customHeight="1" thickBot="1" x14ac:dyDescent="0.35">
      <c r="A38" s="11" t="s">
        <v>26</v>
      </c>
      <c r="B38" s="21">
        <f>77565998</f>
        <v>77565998</v>
      </c>
    </row>
    <row r="39" spans="1:2" s="2" customFormat="1" ht="25.5" customHeight="1" thickBot="1" x14ac:dyDescent="0.35">
      <c r="A39" s="9" t="s">
        <v>23</v>
      </c>
      <c r="B39" s="10" t="s">
        <v>35</v>
      </c>
    </row>
  </sheetData>
  <mergeCells count="4">
    <mergeCell ref="A7:B7"/>
    <mergeCell ref="A9:A10"/>
    <mergeCell ref="B9:B10"/>
    <mergeCell ref="A3:B3"/>
  </mergeCells>
  <phoneticPr fontId="5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85" firstPageNumber="11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2016-08-29T09:51:15Z</cp:lastPrinted>
  <dcterms:created xsi:type="dcterms:W3CDTF">1997-08-27T07:46:16Z</dcterms:created>
  <dcterms:modified xsi:type="dcterms:W3CDTF">2016-08-29T09:51:23Z</dcterms:modified>
</cp:coreProperties>
</file>